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Объявление!$A$1:$K$20</definedName>
  </definedNames>
  <calcPr calcId="124519"/>
</workbook>
</file>

<file path=xl/calcChain.xml><?xml version="1.0" encoding="utf-8"?>
<calcChain xmlns="http://schemas.openxmlformats.org/spreadsheetml/2006/main">
  <c r="H16" i="1"/>
  <c r="H6"/>
  <c r="H15"/>
  <c r="H17"/>
  <c r="H5"/>
  <c r="H7"/>
  <c r="H14"/>
  <c r="H4" l="1"/>
  <c r="H8" s="1"/>
  <c r="H18"/>
</calcChain>
</file>

<file path=xl/sharedStrings.xml><?xml version="1.0" encoding="utf-8"?>
<sst xmlns="http://schemas.openxmlformats.org/spreadsheetml/2006/main" count="69" uniqueCount="53">
  <si>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</si>
  <si>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</si>
  <si>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</si>
  <si>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</si>
  <si>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</si>
  <si>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</si>
  <si>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</si>
  <si>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</si>
  <si>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</si>
  <si>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</si>
  <si>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</si>
  <si>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</si>
  <si>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</si>
  <si>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</si>
  <si>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</si>
  <si>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</si>
  <si>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</si>
  <si>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</si>
  <si>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</si>
  <si>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</si>
  <si>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</si>
  <si>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</si>
  <si>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3</t>
  </si>
  <si>
    <t>СКО, г.Петропавловск, ул.Ж.Кизатова, 7А, детский корпус каб. 111</t>
  </si>
  <si>
    <t>СҚО, г.Петропавл, Ж.Қизатов көшесі, 7А, балалар корпусы каб. 111</t>
  </si>
  <si>
    <t xml:space="preserve">СҚО, г.Петропавл, Ж.Қизатов көшесі, 7А, балалар корпусы каб. 111 </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</si>
  <si>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</si>
  <si>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</si>
  <si>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DRYVIEW DVE Laser Imaging Film принтеріне арналған пленка.8х10 дюйм (20х25 см)</t>
  </si>
  <si>
    <t>Прозрачная плёнка с голубым оттенком. Тип проявки: сухая лазерная термопечать. Разрешение изображения: 325 dpi (4480х5500 пикс.) Передача полутонов: 14 бит (16384 оттенков серого) Максимальная оптическая плот-ность: Dmax - 3,0 Количество листов в упаковке: 125 листов в упаковке Срок хранения экспонированных изображений: 100 лет Срок годности не экспониро-ванной пленки: 24 месяца Условия хранения: 4-24 °C, относительной влажности 30–50% в месте, защищенном от рентгеновского и гамма-излучений или прони-кающей радиации. Пленка предназначена для лазерной печати на принтерах медико-диагностических снимков полученных от компьютерных томографов (КТ), магнитно-резонансных томографов (МРТ), систем компьютерной ра-диографии (CR)</t>
  </si>
  <si>
    <t xml:space="preserve">Картридж </t>
  </si>
  <si>
    <t>Көк реңктері бар мөлдір пленка. Көрініс түрі: құрғақ лазерлік термиялық басу. Сурет ажыратымдылығы: 325 н / д (4480х5500 пикс.) Жартылай тондарды беру: 14 бит (16384 сұр түсті) максималды оптикалық тығыздық: Dmax - 3,0 қаптамадағы парақтар саны: қаптамадағы 125 Парақ көрмеге қойылған суреттердің сақтау мерзімі: 100 жыл көрмеге қойылмаған пленканың жарамдылық мерзімі: 24 ай Сақтау шарттары: 4-24 °c, рентген және гамма-сәулелерден немесе енетін радиациядан қорғалған жерде 30-50% салыстырмалы ылғалдылық. Фильм компьютерлік томографтардан (КТ), магниттік-резонанстық томографтардан (МРТ), компьютерлік радиография жүйелерінен (CR)алынған медициналық-диагностикалық суреттердің принтерлерінде лазерлік басып шығаруға арналған</t>
  </si>
  <si>
    <t>Кассеты полиспецифиче-ские, содержащие античе-ловеческий иммуноглобулин для скрининга антител (400 шт)</t>
  </si>
  <si>
    <t>Пленка для принтеров DRY-VIEW DVE Laser Imaging Film.  8х10 дюймов (20х25 см)</t>
  </si>
  <si>
    <t>Анти-IgG, -C3d, полиспецифичная кассета для выявления связанных с эритро-цитами молекул IgG или комплемента. Состоит из 6 колонок, содержащих антитела к глобулину человека Анти-IgG, -C3d. В качестве фильтра для эритроцитов содержит стеклянные шарики. 400шт/уп.</t>
  </si>
  <si>
    <t>упаковка</t>
  </si>
  <si>
    <t>Стандартные 0,8% эритро-циты для поиска антител, 3х10 ml,</t>
  </si>
  <si>
    <t>Трехкомпонентный набор для выявления неожидаемых антител. В каждом из флаконов содержится 0,8%-я суспензия эритроцитов группы 0 отдельных доноров в растворе низкой ионной силы. Антигены, присутствующие на поверхности эритроцитов каждого из реагентов, указаны на прилагаемой карточке антигенного профиля.</t>
  </si>
  <si>
    <t>Құрамында антиденелер скринингіне арналған адамгершілікке қарсы иммуноглобулин бар полиспецификалық кассеталар (400 дана)</t>
  </si>
  <si>
    <t>Анти-IgG, - C3d, эритроциттермен байланысты IgG молекулаларын немесе комплементті анықтауға арналған полиспецификалық кассета. Анти-IgG,- c3d адам глобулиніне антиденелері бар 6 бағаннан тұрады. қызыл қан клеткаларына арналған сүзгі ретінде шыны шарларды қамтиды. 400шт/уп./</t>
  </si>
  <si>
    <t>Қаптама</t>
  </si>
  <si>
    <t>Антиденелерді іздеуге арналған стандартты 0,8% эритроциттер, 3х10 ml,/</t>
  </si>
  <si>
    <t>Күтпеген антиденелерді анықтауға арналған үш компонентті жиынтық. Әрбір құтыда 0 жеке донор тобының эритроциттерінің ион күші төмен ерітіндідегі 0,8% суспензиясы болады. Реагенттердің әрқайсысының эритроциттер бетінде болатын антигендер қоса беріліп отырған антигендік бейіндегі карточкада көрсетілген.</t>
  </si>
  <si>
    <t xml:space="preserve">27.04.2023 ж. Хабарландыру №9 баға ұсыныстарын сұрату тәсілімен МБ сатып алуды өткізу туралы
</t>
  </si>
  <si>
    <t xml:space="preserve">Объявление №9 от 27.04.2023 года
о проведении закупа МИ способом запроса ценовых предложений
</t>
  </si>
  <si>
    <t>Скальпель</t>
  </si>
  <si>
    <t>№23 одноразовый стерильный</t>
  </si>
  <si>
    <t>штука</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</si>
  <si>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- 2102571,00 ( (Два миллиона сто две тысячи пятьсот семьдесят один)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«05»  мая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"05" мая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"05" мая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</si>
  <si>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t>4</t>
  </si>
  <si>
    <t>дана</t>
  </si>
  <si>
    <t>№ 23 бір рет қолданылатын стерильді</t>
  </si>
  <si>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t>
    </r>
    <r>
      <rPr>
        <sz val="11"/>
        <color theme="5"/>
        <rFont val="Times New Roman"/>
        <family val="1"/>
        <charset val="204"/>
      </rPr>
      <t xml:space="preserve"> 2102571,00 (екі миллион жүз екі мың бес жүз жетпіс бір) </t>
    </r>
    <r>
      <rPr>
        <sz val="11"/>
        <color theme="4"/>
        <rFont val="Times New Roman"/>
        <family val="1"/>
        <charset val="204"/>
      </rPr>
      <t>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"05" мамыр_______________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"05" мамыр 11 сағат 00 минут.
Баға ұсыныстары бар конверттер 2023 жылғы  "05" мамыр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</si>
</sst>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15">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theme="5"/>
      <name val="Times New Roman"/>
      <family val="1"/>
      <charset val="204"/>
    </font>
    <font>
      <sz val="11"/>
      <color rgb="FF000000"/>
      <name val="Times New Roman"/>
      <family val="1"/>
      <charset val="204"/>
    </font>
    <font>
      <b/>
      <sz val="11"/>
      <color rgb="FF000000"/>
      <name val="Times New Roman"/>
      <family val="1"/>
      <charset val="204"/>
    </font>
    <font>
      <sz val="12"/>
      <color theme="1"/>
      <name val="Times New Roman"/>
      <family val="1"/>
      <charset val="204"/>
    </font>
    <font>
      <sz val="11.5"/>
      <color rgb="FF000000"/>
      <name val="Times New Roman"/>
      <family val="1"/>
      <charset val="204"/>
    </font>
    <font>
      <sz val="10"/>
      <color theme="1"/>
      <name val="Times New Roman"/>
      <family val="1"/>
      <charset val="204"/>
    </font>
    <font>
      <sz val="10"/>
      <color rgb="FF000000"/>
      <name val="Times New Roman"/>
      <family val="1"/>
      <charset val="204"/>
    </font>
    <font>
      <sz val="10.5"/>
      <color rgb="FF000000"/>
      <name val="Times New Roman"/>
      <family val="1"/>
      <charset val="204"/>
    </font>
  </fonts>
  <fills count="6">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9" fillId="0" borderId="2" xfId="0" applyFont="1" applyFill="1" applyBorder="1" applyAlignment="1">
      <alignment horizontal="center" vertical="top" wrapText="1"/>
    </xf>
    <xf numFmtId="3" fontId="9" fillId="0" borderId="2" xfId="0" applyNumberFormat="1"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0" fontId="9" fillId="0" borderId="3" xfId="0"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4" fontId="2" fillId="0" borderId="2" xfId="0" applyNumberFormat="1" applyFont="1" applyBorder="1"/>
    <xf numFmtId="0" fontId="8" fillId="0" borderId="2" xfId="0" applyFont="1" applyBorder="1" applyAlignment="1">
      <alignment vertical="top" wrapText="1"/>
    </xf>
    <xf numFmtId="49" fontId="8" fillId="2" borderId="2"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3" fontId="8" fillId="0" borderId="2" xfId="0" applyNumberFormat="1" applyFont="1" applyFill="1" applyBorder="1" applyAlignment="1">
      <alignment horizontal="center" vertical="top" wrapText="1"/>
    </xf>
    <xf numFmtId="4" fontId="8" fillId="0" borderId="2" xfId="0" applyNumberFormat="1" applyFont="1" applyFill="1" applyBorder="1" applyAlignment="1">
      <alignment horizontal="center" vertical="top" wrapText="1"/>
    </xf>
    <xf numFmtId="4" fontId="8" fillId="0" borderId="1" xfId="0" applyNumberFormat="1" applyFont="1" applyFill="1" applyBorder="1" applyAlignment="1">
      <alignment horizontal="center" vertical="top" wrapText="1"/>
    </xf>
    <xf numFmtId="164" fontId="8"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4" borderId="2" xfId="0" applyFont="1" applyFill="1" applyBorder="1" applyAlignment="1">
      <alignment vertical="top" wrapText="1"/>
    </xf>
    <xf numFmtId="0" fontId="3" fillId="4"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11" fillId="0" borderId="2" xfId="0" applyFont="1" applyBorder="1" applyAlignment="1">
      <alignment vertical="top" wrapText="1"/>
    </xf>
    <xf numFmtId="0" fontId="10" fillId="3" borderId="2" xfId="0" applyNumberFormat="1"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2" xfId="0" applyNumberFormat="1" applyFont="1" applyFill="1" applyBorder="1" applyAlignment="1">
      <alignment horizontal="left" vertical="top" wrapText="1"/>
    </xf>
    <xf numFmtId="0" fontId="3" fillId="0" borderId="2" xfId="0" applyFont="1" applyFill="1" applyBorder="1" applyAlignment="1">
      <alignment horizontal="center" vertical="top" wrapText="1"/>
    </xf>
    <xf numFmtId="2" fontId="3"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2" fillId="0" borderId="2" xfId="0" applyFont="1" applyBorder="1" applyAlignment="1">
      <alignment horizontal="justify" vertical="top"/>
    </xf>
    <xf numFmtId="0" fontId="13" fillId="0" borderId="2" xfId="0" applyFont="1" applyBorder="1" applyAlignment="1">
      <alignment vertical="top" wrapText="1"/>
    </xf>
    <xf numFmtId="0" fontId="13" fillId="4" borderId="2" xfId="0" applyFont="1" applyFill="1" applyBorder="1" applyAlignment="1">
      <alignment vertical="top" wrapText="1"/>
    </xf>
    <xf numFmtId="0" fontId="12" fillId="0" borderId="2" xfId="0" applyFont="1" applyBorder="1" applyAlignment="1">
      <alignment horizontal="justify" vertical="top" wrapText="1"/>
    </xf>
    <xf numFmtId="2" fontId="3" fillId="0" borderId="2" xfId="0" applyNumberFormat="1" applyFont="1" applyFill="1" applyBorder="1" applyAlignment="1">
      <alignment horizontal="left" vertical="top" wrapText="1"/>
    </xf>
    <xf numFmtId="2" fontId="8" fillId="3" borderId="2" xfId="0" applyNumberFormat="1" applyFont="1" applyFill="1" applyBorder="1" applyAlignment="1">
      <alignment horizontal="left" vertical="top" wrapText="1"/>
    </xf>
    <xf numFmtId="1" fontId="10"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0" fontId="14" fillId="0" borderId="0" xfId="0" applyFont="1" applyAlignment="1">
      <alignment vertical="top"/>
    </xf>
    <xf numFmtId="0" fontId="3" fillId="5" borderId="2" xfId="0" applyFont="1" applyFill="1" applyBorder="1" applyAlignment="1">
      <alignment horizontal="left" vertical="top" wrapText="1"/>
    </xf>
    <xf numFmtId="0" fontId="8" fillId="5" borderId="2" xfId="0" applyFont="1" applyFill="1" applyBorder="1" applyAlignment="1">
      <alignment vertical="top" wrapText="1"/>
    </xf>
    <xf numFmtId="0" fontId="11" fillId="5" borderId="2" xfId="0" applyFont="1" applyFill="1" applyBorder="1" applyAlignment="1">
      <alignment vertical="top" wrapText="1"/>
    </xf>
    <xf numFmtId="0" fontId="14" fillId="0" borderId="2" xfId="0" applyFont="1" applyBorder="1" applyAlignment="1">
      <alignment vertical="top"/>
    </xf>
    <xf numFmtId="0" fontId="3" fillId="0" borderId="3"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6"/>
  <sheetViews>
    <sheetView tabSelected="1" topLeftCell="A18" workbookViewId="0">
      <selection activeCell="E26" sqref="E26"/>
    </sheetView>
  </sheetViews>
  <sheetFormatPr defaultRowHeight="15"/>
  <cols>
    <col min="1" max="1" width="0.42578125" customWidth="1"/>
    <col min="2" max="2" width="4.28515625" customWidth="1"/>
    <col min="3" max="3" width="25.7109375" customWidth="1"/>
    <col min="4" max="4" width="55.28515625" customWidth="1"/>
    <col min="5" max="5" width="10.5703125" customWidth="1"/>
    <col min="6" max="6" width="13.140625" customWidth="1"/>
    <col min="7" max="7" width="11"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51" t="s">
        <v>44</v>
      </c>
      <c r="B1" s="51"/>
      <c r="C1" s="51"/>
      <c r="D1" s="51"/>
      <c r="E1" s="51"/>
      <c r="F1" s="51"/>
      <c r="G1" s="51"/>
      <c r="H1" s="51"/>
      <c r="I1" s="51"/>
      <c r="J1" s="51"/>
      <c r="K1" s="51"/>
      <c r="L1" s="3"/>
      <c r="M1" s="2"/>
      <c r="N1" s="2"/>
      <c r="O1" s="2"/>
      <c r="P1" s="2"/>
    </row>
    <row r="2" spans="1:16" ht="45" customHeight="1">
      <c r="A2" s="52" t="s">
        <v>19</v>
      </c>
      <c r="B2" s="52"/>
      <c r="C2" s="52"/>
      <c r="D2" s="52"/>
      <c r="E2" s="52"/>
      <c r="F2" s="52"/>
      <c r="G2" s="52"/>
      <c r="H2" s="52"/>
      <c r="I2" s="52"/>
      <c r="J2" s="52"/>
      <c r="K2" s="52"/>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224.25" customHeight="1">
      <c r="A4" s="4"/>
      <c r="B4" s="27">
        <v>1</v>
      </c>
      <c r="C4" s="44" t="s">
        <v>33</v>
      </c>
      <c r="D4" s="30" t="s">
        <v>29</v>
      </c>
      <c r="E4" s="26" t="s">
        <v>30</v>
      </c>
      <c r="F4" s="42">
        <v>16</v>
      </c>
      <c r="G4" s="39">
        <v>50000</v>
      </c>
      <c r="H4" s="40">
        <f>F4*G4</f>
        <v>800000</v>
      </c>
      <c r="I4" s="37" t="s">
        <v>26</v>
      </c>
      <c r="J4" s="36" t="s">
        <v>23</v>
      </c>
      <c r="K4" s="4"/>
    </row>
    <row r="5" spans="1:16" ht="102.75" customHeight="1">
      <c r="A5" s="4"/>
      <c r="B5" s="13">
        <v>2</v>
      </c>
      <c r="C5" s="45" t="s">
        <v>32</v>
      </c>
      <c r="D5" s="31" t="s">
        <v>34</v>
      </c>
      <c r="E5" s="32" t="s">
        <v>35</v>
      </c>
      <c r="F5" s="42">
        <v>1</v>
      </c>
      <c r="G5" s="33">
        <v>719221</v>
      </c>
      <c r="H5" s="40">
        <f t="shared" ref="H5:H7" si="0">F5*G5</f>
        <v>719221</v>
      </c>
      <c r="I5" s="38" t="s">
        <v>26</v>
      </c>
      <c r="J5" s="36" t="s">
        <v>23</v>
      </c>
      <c r="K5" s="4"/>
    </row>
    <row r="6" spans="1:16" ht="129.75" customHeight="1">
      <c r="A6" s="4"/>
      <c r="B6" s="13">
        <v>3</v>
      </c>
      <c r="C6" s="46" t="s">
        <v>36</v>
      </c>
      <c r="D6" s="29" t="s">
        <v>37</v>
      </c>
      <c r="E6" s="34" t="s">
        <v>35</v>
      </c>
      <c r="F6" s="41">
        <v>10</v>
      </c>
      <c r="G6" s="34">
        <v>33335</v>
      </c>
      <c r="H6" s="40">
        <f t="shared" ref="H6" si="1">F6*G6</f>
        <v>333350</v>
      </c>
      <c r="I6" s="35" t="s">
        <v>26</v>
      </c>
      <c r="J6" s="36" t="s">
        <v>23</v>
      </c>
      <c r="K6" s="4"/>
    </row>
    <row r="7" spans="1:16" ht="114.75">
      <c r="A7" s="4"/>
      <c r="B7" s="13">
        <v>4</v>
      </c>
      <c r="C7" s="46" t="s">
        <v>45</v>
      </c>
      <c r="D7" s="29" t="s">
        <v>46</v>
      </c>
      <c r="E7" s="34" t="s">
        <v>47</v>
      </c>
      <c r="F7" s="41">
        <v>2000</v>
      </c>
      <c r="G7" s="34">
        <v>125</v>
      </c>
      <c r="H7" s="40">
        <f t="shared" si="0"/>
        <v>250000</v>
      </c>
      <c r="I7" s="35" t="s">
        <v>26</v>
      </c>
      <c r="J7" s="36" t="s">
        <v>23</v>
      </c>
      <c r="K7" s="4"/>
    </row>
    <row r="8" spans="1:16" ht="17.45" customHeight="1">
      <c r="A8" s="4"/>
      <c r="B8" s="54" t="s">
        <v>8</v>
      </c>
      <c r="C8" s="48"/>
      <c r="D8" s="48"/>
      <c r="E8" s="48"/>
      <c r="F8" s="48"/>
      <c r="G8" s="48"/>
      <c r="H8" s="14">
        <f>SUM(H4:H7)</f>
        <v>2102571</v>
      </c>
      <c r="I8" s="7"/>
      <c r="J8" s="8"/>
      <c r="K8" s="4"/>
    </row>
    <row r="9" spans="1:16">
      <c r="A9" s="4"/>
      <c r="B9" s="4"/>
      <c r="C9" s="4"/>
      <c r="D9" s="4"/>
      <c r="E9" s="4"/>
      <c r="F9" s="4"/>
      <c r="G9" s="4"/>
      <c r="H9" s="6"/>
      <c r="I9" s="4"/>
      <c r="J9" s="4"/>
      <c r="K9" s="4"/>
    </row>
    <row r="10" spans="1:16" ht="409.5" customHeight="1">
      <c r="A10" s="49" t="s">
        <v>48</v>
      </c>
      <c r="B10" s="49"/>
      <c r="C10" s="49"/>
      <c r="D10" s="49"/>
      <c r="E10" s="49"/>
      <c r="F10" s="49"/>
      <c r="G10" s="49"/>
      <c r="H10" s="49"/>
      <c r="I10" s="49"/>
      <c r="J10" s="49"/>
      <c r="K10" s="49"/>
    </row>
    <row r="11" spans="1:16" ht="52.5" customHeight="1">
      <c r="A11" s="53" t="s">
        <v>43</v>
      </c>
      <c r="B11" s="53"/>
      <c r="C11" s="53"/>
      <c r="D11" s="53"/>
      <c r="E11" s="53"/>
      <c r="F11" s="53"/>
      <c r="G11" s="53"/>
      <c r="H11" s="53"/>
      <c r="I11" s="53"/>
      <c r="J11" s="53"/>
      <c r="K11" s="53"/>
    </row>
    <row r="12" spans="1:16" ht="46.15" customHeight="1">
      <c r="A12" s="49" t="s">
        <v>20</v>
      </c>
      <c r="B12" s="49"/>
      <c r="C12" s="49"/>
      <c r="D12" s="49"/>
      <c r="E12" s="49"/>
      <c r="F12" s="49"/>
      <c r="G12" s="49"/>
      <c r="H12" s="49"/>
      <c r="I12" s="49"/>
      <c r="J12" s="49"/>
      <c r="K12" s="49"/>
    </row>
    <row r="13" spans="1:16" ht="45">
      <c r="A13" s="4"/>
      <c r="B13" s="18" t="s">
        <v>0</v>
      </c>
      <c r="C13" s="19" t="s">
        <v>9</v>
      </c>
      <c r="D13" s="19" t="s">
        <v>18</v>
      </c>
      <c r="E13" s="19" t="s">
        <v>10</v>
      </c>
      <c r="F13" s="20" t="s">
        <v>11</v>
      </c>
      <c r="G13" s="21" t="s">
        <v>12</v>
      </c>
      <c r="H13" s="22" t="s">
        <v>13</v>
      </c>
      <c r="I13" s="23" t="s">
        <v>14</v>
      </c>
      <c r="J13" s="19" t="s">
        <v>15</v>
      </c>
      <c r="K13" s="4"/>
    </row>
    <row r="14" spans="1:16" ht="225.75" customHeight="1">
      <c r="A14" s="4"/>
      <c r="B14" s="18">
        <v>1</v>
      </c>
      <c r="C14" s="24" t="s">
        <v>28</v>
      </c>
      <c r="D14" s="24" t="s">
        <v>31</v>
      </c>
      <c r="E14" s="26" t="s">
        <v>30</v>
      </c>
      <c r="F14" s="42">
        <v>16</v>
      </c>
      <c r="G14" s="39">
        <v>50000</v>
      </c>
      <c r="H14" s="40">
        <f>F14*G14</f>
        <v>800000</v>
      </c>
      <c r="I14" s="25" t="s">
        <v>27</v>
      </c>
      <c r="J14" s="24" t="s">
        <v>24</v>
      </c>
      <c r="K14" s="4"/>
    </row>
    <row r="15" spans="1:16" ht="158.25" customHeight="1">
      <c r="A15" s="4"/>
      <c r="B15" s="18">
        <v>2</v>
      </c>
      <c r="C15" s="24" t="s">
        <v>38</v>
      </c>
      <c r="D15" s="24" t="s">
        <v>39</v>
      </c>
      <c r="E15" s="43" t="s">
        <v>40</v>
      </c>
      <c r="F15" s="42">
        <v>1</v>
      </c>
      <c r="G15" s="33">
        <v>719221</v>
      </c>
      <c r="H15" s="40">
        <f t="shared" ref="H15:H17" si="2">F15*G15</f>
        <v>719221</v>
      </c>
      <c r="I15" s="25" t="s">
        <v>27</v>
      </c>
      <c r="J15" s="24" t="s">
        <v>25</v>
      </c>
      <c r="K15" s="4"/>
    </row>
    <row r="16" spans="1:16" ht="158.25" customHeight="1">
      <c r="A16" s="4"/>
      <c r="B16" s="17" t="s">
        <v>22</v>
      </c>
      <c r="C16" s="28" t="s">
        <v>41</v>
      </c>
      <c r="D16" s="29" t="s">
        <v>42</v>
      </c>
      <c r="E16" s="47" t="s">
        <v>40</v>
      </c>
      <c r="F16" s="41">
        <v>10</v>
      </c>
      <c r="G16" s="34">
        <v>33335</v>
      </c>
      <c r="H16" s="40">
        <f t="shared" ref="H16" si="3">F16*G16</f>
        <v>333350</v>
      </c>
      <c r="I16" s="25" t="s">
        <v>27</v>
      </c>
      <c r="J16" s="16" t="s">
        <v>25</v>
      </c>
      <c r="K16" s="4"/>
    </row>
    <row r="17" spans="1:11" ht="165">
      <c r="A17" s="4"/>
      <c r="B17" s="17" t="s">
        <v>49</v>
      </c>
      <c r="C17" s="28" t="s">
        <v>45</v>
      </c>
      <c r="D17" s="29" t="s">
        <v>51</v>
      </c>
      <c r="E17" s="47" t="s">
        <v>50</v>
      </c>
      <c r="F17" s="41">
        <v>2000</v>
      </c>
      <c r="G17" s="34">
        <v>125</v>
      </c>
      <c r="H17" s="40">
        <f t="shared" si="2"/>
        <v>250000</v>
      </c>
      <c r="I17" s="25" t="s">
        <v>27</v>
      </c>
      <c r="J17" s="16" t="s">
        <v>25</v>
      </c>
      <c r="K17" s="4"/>
    </row>
    <row r="18" spans="1:11">
      <c r="A18" s="4"/>
      <c r="B18" s="48" t="s">
        <v>17</v>
      </c>
      <c r="C18" s="48"/>
      <c r="D18" s="48"/>
      <c r="E18" s="48"/>
      <c r="F18" s="48"/>
      <c r="G18" s="48"/>
      <c r="H18" s="15">
        <f>SUM(H14:H17)</f>
        <v>2102571</v>
      </c>
      <c r="I18" s="7"/>
      <c r="J18" s="8"/>
      <c r="K18" s="4"/>
    </row>
    <row r="19" spans="1:11">
      <c r="A19" s="4"/>
      <c r="B19" s="4"/>
      <c r="C19" s="4"/>
      <c r="D19" s="4"/>
      <c r="E19" s="4"/>
      <c r="F19" s="4"/>
      <c r="G19" s="4"/>
      <c r="H19" s="6"/>
      <c r="I19" s="4"/>
      <c r="J19" s="4"/>
      <c r="K19" s="4"/>
    </row>
    <row r="20" spans="1:11" ht="321" customHeight="1">
      <c r="A20" s="49" t="s">
        <v>52</v>
      </c>
      <c r="B20" s="50"/>
      <c r="C20" s="50"/>
      <c r="D20" s="50"/>
      <c r="E20" s="50"/>
      <c r="F20" s="50"/>
      <c r="G20" s="50"/>
      <c r="H20" s="50"/>
      <c r="I20" s="50"/>
      <c r="J20" s="50"/>
      <c r="K20" s="50"/>
    </row>
    <row r="21" spans="1:11">
      <c r="A21" s="4"/>
      <c r="B21" s="4"/>
      <c r="C21" s="4"/>
      <c r="D21" s="4"/>
      <c r="E21" s="4"/>
      <c r="F21" s="4"/>
      <c r="G21" s="4"/>
      <c r="H21" s="6"/>
      <c r="I21" s="4"/>
      <c r="J21" s="4"/>
      <c r="K21" s="4"/>
    </row>
    <row r="26" spans="1:11">
      <c r="D26" t="s">
        <v>21</v>
      </c>
    </row>
  </sheetData>
  <mergeCells count="8">
    <mergeCell ref="B18:G18"/>
    <mergeCell ref="A20:K20"/>
    <mergeCell ref="A1:K1"/>
    <mergeCell ref="A2:K2"/>
    <mergeCell ref="A10:K10"/>
    <mergeCell ref="A11:K11"/>
    <mergeCell ref="A12:K12"/>
    <mergeCell ref="B8:G8"/>
  </mergeCells>
  <pageMargins left="0.70866141732283472" right="0.70866141732283472" top="0.74803149606299213" bottom="0.74803149606299213" header="0.31496062992125984" footer="0.31496062992125984"/>
  <pageSetup paperSize="9" scale="89" orientation="landscape" r:id="rId1"/>
  <rowBreaks count="1" manualBreakCount="1">
    <brk id="1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2023-04-27T10:18:19Z</dcterms:modified>
</cp:coreProperties>
</file>